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Tauragė\"/>
    </mc:Choice>
  </mc:AlternateContent>
  <bookViews>
    <workbookView xWindow="0" yWindow="0" windowWidth="28800" windowHeight="11835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8" i="1" l="1"/>
  <c r="E7" i="1"/>
  <c r="E6" i="1"/>
  <c r="E5" i="1"/>
  <c r="E16" i="1" l="1"/>
  <c r="D16" i="1"/>
  <c r="C16" i="1"/>
  <c r="B16" i="1"/>
</calcChain>
</file>

<file path=xl/sharedStrings.xml><?xml version="1.0" encoding="utf-8"?>
<sst xmlns="http://schemas.openxmlformats.org/spreadsheetml/2006/main" count="41" uniqueCount="21">
  <si>
    <t>stiklas iš bendro naudojimo konteinerių</t>
  </si>
  <si>
    <t>popierius iš bendro naudojimo konteinerių</t>
  </si>
  <si>
    <t>plastikas iš bendro naudojimo konteinerių</t>
  </si>
  <si>
    <t>stiklas iš individualių namų valdų</t>
  </si>
  <si>
    <t>mišrios pakuotės iš individualių namų valdų</t>
  </si>
  <si>
    <t>2020 m.</t>
  </si>
  <si>
    <t>2021 m.</t>
  </si>
  <si>
    <t>2022 m. I-X mėn.</t>
  </si>
  <si>
    <t>surinktas atliekų kiekis, t</t>
  </si>
  <si>
    <t xml:space="preserve">viso </t>
  </si>
  <si>
    <t>Surenkamas pakuočių atliekų kiekis Tauragės rajone</t>
  </si>
  <si>
    <t>Prognozuojamas kiekis Pasiruošimo laikotarpiu išdalinus visus konteinerius</t>
  </si>
  <si>
    <t>popierius iš juridinių asmenų</t>
  </si>
  <si>
    <t>plastikas iš juridinių asmenų</t>
  </si>
  <si>
    <t>mišrios pakuotės iš juridinių asmenų</t>
  </si>
  <si>
    <t>stiklas iš juridinių asmenų</t>
  </si>
  <si>
    <r>
      <rPr>
        <sz val="11"/>
        <color theme="1"/>
        <rFont val="Calibri"/>
        <family val="2"/>
        <charset val="186"/>
      </rPr>
      <t xml:space="preserve">* </t>
    </r>
    <r>
      <rPr>
        <sz val="11"/>
        <color theme="1"/>
        <rFont val="Calibri"/>
        <family val="2"/>
        <charset val="186"/>
        <scheme val="minor"/>
      </rPr>
      <t>iš juridinių asmenų pakuočių atliekos nebuvo renkamos, todėl 2020-2022 m. faktinių duomenų nėra</t>
    </r>
  </si>
  <si>
    <t>x</t>
  </si>
  <si>
    <t>Stiklas DASA aikštelėje</t>
  </si>
  <si>
    <t>Popierius DASA aikštelėje</t>
  </si>
  <si>
    <t>Plastikas DASA aikštelėje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</si>
</sst>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0" xfId="0" applyNumberFormat="1"/>
    <xf numFmtId="164" fontId="0" fillId="0" borderId="17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1" fillId="2" borderId="26" xfId="0" applyFont="1" applyFill="1" applyBorder="1" applyAlignment="1">
      <alignment horizontal="right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0" borderId="2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16" sqref="D16"/>
    </sheetView>
  </sheetViews>
  <sheetFormatPr defaultRowHeight="15" x14ac:dyDescent="0.25"/>
  <cols>
    <col min="1" max="1" width="31.7109375" customWidth="1"/>
    <col min="2" max="4" width="16.140625" customWidth="1"/>
    <col min="5" max="5" width="19.7109375" customWidth="1"/>
  </cols>
  <sheetData>
    <row r="1" spans="1:5" ht="15.75" thickBot="1" x14ac:dyDescent="0.3">
      <c r="A1" s="33" t="s">
        <v>10</v>
      </c>
      <c r="B1" s="33"/>
      <c r="C1" s="33"/>
      <c r="D1" s="33"/>
    </row>
    <row r="2" spans="1:5" ht="23.25" customHeight="1" x14ac:dyDescent="0.25">
      <c r="A2" s="31"/>
      <c r="B2" s="29" t="s">
        <v>8</v>
      </c>
      <c r="C2" s="29"/>
      <c r="D2" s="30"/>
      <c r="E2" s="34" t="s">
        <v>11</v>
      </c>
    </row>
    <row r="3" spans="1:5" ht="36.75" customHeight="1" x14ac:dyDescent="0.25">
      <c r="A3" s="32"/>
      <c r="B3" s="2" t="s">
        <v>5</v>
      </c>
      <c r="C3" s="2" t="s">
        <v>6</v>
      </c>
      <c r="D3" s="12" t="s">
        <v>7</v>
      </c>
      <c r="E3" s="35"/>
    </row>
    <row r="4" spans="1:5" ht="32.25" customHeight="1" x14ac:dyDescent="0.25">
      <c r="A4" s="3" t="s">
        <v>0</v>
      </c>
      <c r="B4" s="1">
        <v>105.04</v>
      </c>
      <c r="C4" s="1">
        <v>125.86</v>
      </c>
      <c r="D4" s="13">
        <v>156.62</v>
      </c>
      <c r="E4" s="22">
        <f>(D4/10*12)+((D4/10*12)*0.1)</f>
        <v>206.73840000000001</v>
      </c>
    </row>
    <row r="5" spans="1:5" ht="32.25" customHeight="1" x14ac:dyDescent="0.25">
      <c r="A5" s="3" t="s">
        <v>1</v>
      </c>
      <c r="B5" s="1">
        <v>70.510000000000005</v>
      </c>
      <c r="C5" s="1">
        <v>93.44</v>
      </c>
      <c r="D5" s="13">
        <v>140.44</v>
      </c>
      <c r="E5" s="22">
        <f t="shared" ref="E5:E8" si="0">(D5/10*12)+((D5/10*12)*0.1)</f>
        <v>185.38080000000002</v>
      </c>
    </row>
    <row r="6" spans="1:5" ht="32.25" customHeight="1" thickBot="1" x14ac:dyDescent="0.3">
      <c r="A6" s="5" t="s">
        <v>2</v>
      </c>
      <c r="B6" s="6">
        <v>45.61</v>
      </c>
      <c r="C6" s="6">
        <v>44.9</v>
      </c>
      <c r="D6" s="14">
        <v>77.58</v>
      </c>
      <c r="E6" s="24">
        <f t="shared" si="0"/>
        <v>102.40560000000001</v>
      </c>
    </row>
    <row r="7" spans="1:5" ht="32.25" customHeight="1" x14ac:dyDescent="0.25">
      <c r="A7" s="7" t="s">
        <v>3</v>
      </c>
      <c r="B7" s="8">
        <v>446.02</v>
      </c>
      <c r="C7" s="8">
        <v>441.96</v>
      </c>
      <c r="D7" s="15">
        <v>406.8</v>
      </c>
      <c r="E7" s="23">
        <f t="shared" si="0"/>
        <v>536.976</v>
      </c>
    </row>
    <row r="8" spans="1:5" ht="32.25" customHeight="1" thickBot="1" x14ac:dyDescent="0.3">
      <c r="A8" s="5" t="s">
        <v>4</v>
      </c>
      <c r="B8" s="6">
        <v>857.43</v>
      </c>
      <c r="C8" s="6">
        <v>894.48</v>
      </c>
      <c r="D8" s="14">
        <v>664.42</v>
      </c>
      <c r="E8" s="24">
        <f t="shared" si="0"/>
        <v>877.03439999999989</v>
      </c>
    </row>
    <row r="9" spans="1:5" ht="32.25" customHeight="1" x14ac:dyDescent="0.25">
      <c r="A9" s="9" t="s">
        <v>15</v>
      </c>
      <c r="B9" s="10" t="s">
        <v>17</v>
      </c>
      <c r="C9" s="10" t="s">
        <v>17</v>
      </c>
      <c r="D9" s="11" t="s">
        <v>17</v>
      </c>
      <c r="E9" s="19">
        <v>22</v>
      </c>
    </row>
    <row r="10" spans="1:5" ht="32.25" customHeight="1" x14ac:dyDescent="0.25">
      <c r="A10" s="3" t="s">
        <v>12</v>
      </c>
      <c r="B10" s="1" t="s">
        <v>17</v>
      </c>
      <c r="C10" s="1" t="s">
        <v>17</v>
      </c>
      <c r="D10" s="4" t="s">
        <v>17</v>
      </c>
      <c r="E10" s="20">
        <v>18</v>
      </c>
    </row>
    <row r="11" spans="1:5" ht="32.25" customHeight="1" x14ac:dyDescent="0.25">
      <c r="A11" s="3" t="s">
        <v>13</v>
      </c>
      <c r="B11" s="1" t="s">
        <v>17</v>
      </c>
      <c r="C11" s="1" t="s">
        <v>17</v>
      </c>
      <c r="D11" s="4" t="s">
        <v>17</v>
      </c>
      <c r="E11" s="20">
        <v>12</v>
      </c>
    </row>
    <row r="12" spans="1:5" ht="32.25" customHeight="1" thickBot="1" x14ac:dyDescent="0.3">
      <c r="A12" s="9" t="s">
        <v>14</v>
      </c>
      <c r="B12" s="10" t="s">
        <v>17</v>
      </c>
      <c r="C12" s="10" t="s">
        <v>17</v>
      </c>
      <c r="D12" s="11" t="s">
        <v>17</v>
      </c>
      <c r="E12" s="20">
        <v>42</v>
      </c>
    </row>
    <row r="13" spans="1:5" ht="32.25" customHeight="1" x14ac:dyDescent="0.25">
      <c r="A13" s="7" t="s">
        <v>18</v>
      </c>
      <c r="B13" s="8" t="s">
        <v>17</v>
      </c>
      <c r="C13" s="8" t="s">
        <v>17</v>
      </c>
      <c r="D13" s="15" t="s">
        <v>17</v>
      </c>
      <c r="E13" s="17">
        <v>50</v>
      </c>
    </row>
    <row r="14" spans="1:5" ht="32.25" customHeight="1" x14ac:dyDescent="0.25">
      <c r="A14" s="3" t="s">
        <v>19</v>
      </c>
      <c r="B14" s="1" t="s">
        <v>17</v>
      </c>
      <c r="C14" s="1" t="s">
        <v>17</v>
      </c>
      <c r="D14" s="13" t="s">
        <v>17</v>
      </c>
      <c r="E14" s="21">
        <v>5</v>
      </c>
    </row>
    <row r="15" spans="1:5" ht="32.25" customHeight="1" thickBot="1" x14ac:dyDescent="0.3">
      <c r="A15" s="5" t="s">
        <v>20</v>
      </c>
      <c r="B15" s="6" t="s">
        <v>17</v>
      </c>
      <c r="C15" s="6" t="s">
        <v>17</v>
      </c>
      <c r="D15" s="14" t="s">
        <v>17</v>
      </c>
      <c r="E15" s="18">
        <v>5</v>
      </c>
    </row>
    <row r="16" spans="1:5" ht="32.25" customHeight="1" thickBot="1" x14ac:dyDescent="0.3">
      <c r="A16" s="25" t="s">
        <v>9</v>
      </c>
      <c r="B16" s="26">
        <f>SUM(B4:B15)</f>
        <v>1524.6100000000001</v>
      </c>
      <c r="C16" s="26">
        <f>SUM(C4:C15)</f>
        <v>1600.6399999999999</v>
      </c>
      <c r="D16" s="27">
        <f>SUM(D4:D15)</f>
        <v>1445.8600000000001</v>
      </c>
      <c r="E16" s="28">
        <f>SUM(E4:E15)</f>
        <v>2062.5351999999998</v>
      </c>
    </row>
    <row r="18" spans="1:5" ht="18.75" customHeight="1" x14ac:dyDescent="0.25">
      <c r="A18" s="36" t="s">
        <v>16</v>
      </c>
      <c r="B18" s="37"/>
      <c r="C18" s="37"/>
      <c r="D18" s="37"/>
      <c r="E18" s="37"/>
    </row>
    <row r="22" spans="1:5" x14ac:dyDescent="0.25">
      <c r="B22" s="16"/>
      <c r="C22" s="16"/>
      <c r="D22" s="16"/>
    </row>
    <row r="23" spans="1:5" x14ac:dyDescent="0.25">
      <c r="B23" s="16"/>
      <c r="C23" s="16"/>
      <c r="D23" s="16"/>
    </row>
    <row r="24" spans="1:5" x14ac:dyDescent="0.25">
      <c r="B24" s="16"/>
      <c r="C24" s="16"/>
      <c r="D24" s="16"/>
    </row>
  </sheetData>
  <mergeCells count="5">
    <mergeCell ref="B2:D2"/>
    <mergeCell ref="A2:A3"/>
    <mergeCell ref="A1:D1"/>
    <mergeCell ref="E2:E3"/>
    <mergeCell ref="A18:E18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Dovilė</cp:lastModifiedBy>
  <cp:lastPrinted>2022-11-22T11:24:06Z</cp:lastPrinted>
  <dcterms:created xsi:type="dcterms:W3CDTF">2022-11-19T15:06:22Z</dcterms:created>
  <dcterms:modified xsi:type="dcterms:W3CDTF">2023-09-21T05:28:12Z</dcterms:modified>
</cp:coreProperties>
</file>